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D523AA18-033B-4341-819F-C04E21484C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 progra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K51" i="1"/>
  <c r="K34" i="1"/>
  <c r="J59" i="1"/>
  <c r="K59" i="1"/>
  <c r="L59" i="1"/>
  <c r="M59" i="1"/>
  <c r="I59" i="1"/>
  <c r="J58" i="1"/>
  <c r="K58" i="1"/>
  <c r="L58" i="1"/>
  <c r="M58" i="1"/>
  <c r="I58" i="1"/>
  <c r="J57" i="1"/>
  <c r="K57" i="1"/>
  <c r="L57" i="1"/>
  <c r="M57" i="1"/>
  <c r="I57" i="1"/>
  <c r="J56" i="1"/>
  <c r="K56" i="1"/>
  <c r="L56" i="1"/>
  <c r="M56" i="1"/>
  <c r="I56" i="1"/>
  <c r="J55" i="1"/>
  <c r="K55" i="1"/>
  <c r="L55" i="1"/>
  <c r="M55" i="1"/>
  <c r="I55" i="1"/>
  <c r="J54" i="1"/>
  <c r="K54" i="1"/>
  <c r="L54" i="1"/>
  <c r="M54" i="1"/>
  <c r="I54" i="1"/>
  <c r="J53" i="1"/>
  <c r="K53" i="1"/>
  <c r="L53" i="1"/>
  <c r="M53" i="1"/>
  <c r="I53" i="1"/>
  <c r="J52" i="1"/>
  <c r="K52" i="1"/>
  <c r="L52" i="1"/>
  <c r="M52" i="1"/>
  <c r="I52" i="1"/>
  <c r="J51" i="1"/>
  <c r="L51" i="1"/>
  <c r="M51" i="1"/>
  <c r="I51" i="1"/>
  <c r="J60" i="1"/>
  <c r="K60" i="1"/>
  <c r="L60" i="1"/>
  <c r="M60" i="1"/>
  <c r="I60" i="1"/>
  <c r="J50" i="1"/>
  <c r="I50" i="1"/>
  <c r="J49" i="1"/>
  <c r="I49" i="1"/>
  <c r="J48" i="1"/>
  <c r="I48" i="1"/>
  <c r="J47" i="1"/>
  <c r="K47" i="1"/>
  <c r="L47" i="1"/>
  <c r="M47" i="1"/>
  <c r="I47" i="1"/>
  <c r="J42" i="1"/>
  <c r="K42" i="1"/>
  <c r="L42" i="1"/>
  <c r="M42" i="1"/>
  <c r="I42" i="1"/>
  <c r="J36" i="1"/>
  <c r="K36" i="1"/>
  <c r="K48" i="1" s="1"/>
  <c r="K49" i="1" s="1"/>
  <c r="L36" i="1"/>
  <c r="L48" i="1" s="1"/>
  <c r="L49" i="1" s="1"/>
  <c r="L50" i="1" s="1"/>
  <c r="M36" i="1"/>
  <c r="I36" i="1"/>
  <c r="J30" i="1"/>
  <c r="L30" i="1"/>
  <c r="M30" i="1"/>
  <c r="I30" i="1"/>
  <c r="J29" i="1"/>
  <c r="K29" i="1"/>
  <c r="L29" i="1"/>
  <c r="M29" i="1"/>
  <c r="I29" i="1"/>
  <c r="J28" i="1"/>
  <c r="K28" i="1"/>
  <c r="L28" i="1"/>
  <c r="M28" i="1"/>
  <c r="I28" i="1"/>
  <c r="J26" i="1"/>
  <c r="K26" i="1"/>
  <c r="L26" i="1"/>
  <c r="M26" i="1"/>
  <c r="I26" i="1"/>
  <c r="J24" i="1"/>
  <c r="K24" i="1"/>
  <c r="L24" i="1"/>
  <c r="M24" i="1"/>
  <c r="I24" i="1"/>
  <c r="J21" i="1"/>
  <c r="K21" i="1"/>
  <c r="L21" i="1"/>
  <c r="M21" i="1"/>
  <c r="I21" i="1"/>
  <c r="J18" i="1"/>
  <c r="K18" i="1"/>
  <c r="L18" i="1"/>
  <c r="M18" i="1"/>
  <c r="I18" i="1"/>
  <c r="J14" i="1"/>
  <c r="L14" i="1"/>
  <c r="M14" i="1"/>
  <c r="I14" i="1"/>
  <c r="J13" i="1"/>
  <c r="K13" i="1"/>
  <c r="K14" i="1" s="1"/>
  <c r="K30" i="1" s="1"/>
  <c r="L13" i="1"/>
  <c r="M13" i="1"/>
  <c r="I13" i="1"/>
  <c r="L62" i="1"/>
  <c r="K50" i="1" l="1"/>
  <c r="M48" i="1"/>
  <c r="M49" i="1" s="1"/>
  <c r="M50" i="1" s="1"/>
  <c r="J62" i="1"/>
  <c r="M62" i="1" l="1"/>
  <c r="I62" i="1" l="1"/>
  <c r="K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Jurgita Rusteikienė</author>
  </authors>
  <commentList>
    <comment ref="K10" authorId="0" shapeId="0" xr:uid="{754052C7-FCC5-4602-A27D-06826C7C0D9B}">
      <text>
        <r>
          <rPr>
            <sz val="10"/>
            <rFont val="Arial"/>
            <family val="2"/>
            <charset val="186"/>
          </rPr>
          <t xml:space="preserve">Jurgita Rusteikienė:
Pridėta 0,5 etato , suma 11,4 
</t>
        </r>
      </text>
    </comment>
  </commentList>
</comments>
</file>

<file path=xl/sharedStrings.xml><?xml version="1.0" encoding="utf-8"?>
<sst xmlns="http://schemas.openxmlformats.org/spreadsheetml/2006/main" count="113" uniqueCount="77">
  <si>
    <t>Klaipėdos rajono savivaldybės strateginio
 veiklos plano 2023-2025 m. 
1 priedas</t>
  </si>
  <si>
    <t xml:space="preserve"> 2023-2025 METŲ KŪNO KULTŪROS IR SPORTO PLĖTROS PROGRAMOS TIKSLŲ, UŽDAVINIŲ IR PRIEMONIŲ ASIGNAVIMŲ SUVESTINĖ</t>
  </si>
  <si>
    <t>tūkst. Eur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</si>
  <si>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</si>
  <si>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</si>
  <si>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</si>
  <si>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</si>
  <si>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</si>
  <si>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</si>
  <si>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</si>
  <si>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</si>
  <si>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</si>
  <si>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</si>
  <si>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</si>
  <si>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</si>
  <si>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</si>
  <si>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</si>
  <si>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</si>
  <si>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</si>
  <si>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</si>
  <si>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</si>
  <si>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</si>
  <si>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</si>
  <si>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</si>
  <si>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</si>
  <si>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</si>
  <si>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</si>
  <si>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</si>
  <si>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</si>
  <si>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</si>
  <si>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</si>
  <si>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</si>
  <si>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</si>
  <si>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</si>
  <si>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</si>
  <si>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</si>
  <si>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</si>
  <si>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</si>
  <si>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</si>
  <si>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</si>
  <si>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</si>
  <si>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</si>
  <si>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</si>
  <si>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</si>
  <si>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08.01.01.01.</t>
  </si>
  <si>
    <t>8.1.2.13.</t>
  </si>
  <si>
    <t>Aukšto meistriškumo sporto komandų, dalyvaujančių aukščiausiose Lietuvos lygose, papildomas finansavimas</t>
  </si>
  <si>
    <t>08.01.02.14.</t>
  </si>
  <si>
    <t>8.1.1.2.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</si>
  <si>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</si>
  <si>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</si>
  <si>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</si>
  <si>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</si>
  <si>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</si>
  <si>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</si>
  <si>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</si>
  <si>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</si>
  <si>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</si>
  <si>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</si>
  <si>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</si>
  <si>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</si>
  <si>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Daugiafunkcio sporto ir pramogų centro Gargžduose, Dariaus ir Girėno g. 4, statyba</t>
  </si>
  <si>
    <t>8.2.2.6.</t>
  </si>
  <si>
    <t>9
11.37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</si>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</sst>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8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  <font>
      <sz val="8"/>
      <color rgb="FF0070C0"/>
      <name val="Arial"/>
      <family val="2"/>
      <charset val="186"/>
    </font>
    <font>
      <sz val="8"/>
      <color rgb="FF00B050"/>
      <name val="Arial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5" fontId="2" fillId="5" borderId="23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165" fontId="2" fillId="0" borderId="30" xfId="0" applyNumberFormat="1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6" borderId="2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28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5" borderId="21" xfId="0" applyNumberFormat="1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165" fontId="2" fillId="4" borderId="21" xfId="0" applyNumberFormat="1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 wrapText="1"/>
    </xf>
    <xf numFmtId="165" fontId="2" fillId="6" borderId="38" xfId="0" applyNumberFormat="1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9" fontId="2" fillId="0" borderId="25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21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0" fillId="0" borderId="0" xfId="0" applyNumberFormat="1"/>
    <xf numFmtId="49" fontId="2" fillId="0" borderId="29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left" vertical="top" wrapText="1"/>
    </xf>
    <xf numFmtId="0" fontId="2" fillId="0" borderId="1" xfId="0" applyFont="1" applyBorder="1"/>
    <xf numFmtId="165" fontId="2" fillId="0" borderId="4" xfId="0" applyNumberFormat="1" applyFont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textRotation="90"/>
    </xf>
    <xf numFmtId="165" fontId="2" fillId="0" borderId="46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23" xfId="0" applyNumberFormat="1" applyFont="1" applyBorder="1" applyAlignment="1">
      <alignment horizontal="center" vertical="center" textRotation="90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6" fillId="0" borderId="26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/>
    </xf>
    <xf numFmtId="165" fontId="2" fillId="6" borderId="48" xfId="0" applyNumberFormat="1" applyFont="1" applyFill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4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0" borderId="37" xfId="0" applyFont="1" applyBorder="1" applyAlignment="1">
      <alignment horizontal="center" vertical="center" wrapText="1"/>
    </xf>
    <xf numFmtId="0" fontId="2" fillId="8" borderId="37" xfId="0" applyFont="1" applyFill="1" applyBorder="1" applyAlignment="1">
      <alignment horizontal="left" vertical="center" wrapText="1"/>
    </xf>
    <xf numFmtId="164" fontId="2" fillId="0" borderId="37" xfId="0" applyNumberFormat="1" applyFont="1" applyBorder="1" applyAlignment="1">
      <alignment horizontal="center" vertical="center"/>
    </xf>
    <xf numFmtId="0" fontId="2" fillId="6" borderId="45" xfId="0" applyFont="1" applyFill="1" applyBorder="1" applyAlignment="1">
      <alignment horizontal="right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36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34" xfId="0" applyFont="1" applyFill="1" applyBorder="1" applyAlignment="1">
      <alignment horizontal="right" vertical="center"/>
    </xf>
    <xf numFmtId="0" fontId="2" fillId="11" borderId="38" xfId="0" applyFont="1" applyFill="1" applyBorder="1" applyAlignment="1">
      <alignment horizontal="right" vertical="center"/>
    </xf>
    <xf numFmtId="0" fontId="2" fillId="11" borderId="39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0" xfId="0" applyFont="1" applyFill="1" applyBorder="1" applyAlignment="1">
      <alignment horizontal="right" vertical="center" wrapText="1"/>
    </xf>
    <xf numFmtId="0" fontId="2" fillId="7" borderId="41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2"/>
  <sheetViews>
    <sheetView showZeros="0" tabSelected="1" zoomScale="85" zoomScaleNormal="85" workbookViewId="0">
      <selection activeCell="E44" activeCellId="2" sqref="K38 L46 E44:E46"/>
    </sheetView>
  </sheetViews>
  <sheetFormatPr defaultRowHeight="12.75" x14ac:dyDescent="0.2"/>
  <cols>
    <col min="1" max="1" width="3" customWidth="1"/>
    <col min="2" max="3" width="3.42578125" customWidth="1"/>
    <col min="4" max="4" width="21.85546875" customWidth="1"/>
    <col min="5" max="5" width="4.5703125" customWidth="1"/>
    <col min="6" max="6" width="9.42578125" customWidth="1"/>
    <col min="7" max="7" width="7.140625" customWidth="1"/>
    <col min="8" max="8" width="7.42578125" customWidth="1"/>
    <col min="9" max="9" width="7.5703125" customWidth="1"/>
    <col min="10" max="10" width="7.42578125" customWidth="1"/>
    <col min="11" max="11" width="11.140625" customWidth="1"/>
    <col min="12" max="12" width="13" customWidth="1"/>
    <col min="13" max="13" width="12.85546875" customWidth="1"/>
  </cols>
  <sheetData>
    <row r="1" spans="1:13" ht="68.45" customHeight="1" x14ac:dyDescent="0.2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65"/>
      <c r="M1" s="65" t="s">
        <v>0</v>
      </c>
    </row>
    <row r="2" spans="1:13" ht="33" customHeight="1" x14ac:dyDescent="0.25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3.5" thickBo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3"/>
      <c r="L3" s="3"/>
      <c r="M3" s="3" t="s">
        <v>2</v>
      </c>
    </row>
    <row r="4" spans="1:13" ht="33.6" customHeight="1" thickBot="1" x14ac:dyDescent="0.25">
      <c r="A4" s="80" t="s">
        <v>3</v>
      </c>
      <c r="B4" s="80" t="s">
        <v>4</v>
      </c>
      <c r="C4" s="80" t="s">
        <v>5</v>
      </c>
      <c r="D4" s="81" t="s">
        <v>6</v>
      </c>
      <c r="E4" s="80" t="s">
        <v>7</v>
      </c>
      <c r="F4" s="80" t="s">
        <v>8</v>
      </c>
      <c r="G4" s="82" t="s">
        <v>9</v>
      </c>
      <c r="H4" s="80" t="s">
        <v>10</v>
      </c>
      <c r="I4" s="92" t="s">
        <v>11</v>
      </c>
      <c r="J4" s="93"/>
      <c r="K4" s="67" t="s">
        <v>12</v>
      </c>
      <c r="L4" s="68" t="s">
        <v>13</v>
      </c>
      <c r="M4" s="67" t="s">
        <v>14</v>
      </c>
    </row>
    <row r="5" spans="1:13" ht="60" customHeight="1" thickBot="1" x14ac:dyDescent="0.25">
      <c r="A5" s="80"/>
      <c r="B5" s="80"/>
      <c r="C5" s="80"/>
      <c r="D5" s="81"/>
      <c r="E5" s="80"/>
      <c r="F5" s="80"/>
      <c r="G5" s="80"/>
      <c r="H5" s="80"/>
      <c r="I5" s="72" t="s">
        <v>15</v>
      </c>
      <c r="J5" s="73" t="s">
        <v>16</v>
      </c>
      <c r="K5" s="71" t="s">
        <v>15</v>
      </c>
      <c r="L5" s="69" t="s">
        <v>15</v>
      </c>
      <c r="M5" s="70" t="s">
        <v>15</v>
      </c>
    </row>
    <row r="6" spans="1:13" ht="13.5" thickBot="1" x14ac:dyDescent="0.25">
      <c r="A6" s="83" t="s">
        <v>17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ht="13.5" thickBot="1" x14ac:dyDescent="0.25">
      <c r="A7" s="84" t="s">
        <v>18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3.5" thickBot="1" x14ac:dyDescent="0.25">
      <c r="A8" s="6">
        <v>1</v>
      </c>
      <c r="B8" s="85" t="s">
        <v>19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</row>
    <row r="9" spans="1:13" ht="13.5" thickBot="1" x14ac:dyDescent="0.25">
      <c r="A9" s="7">
        <v>1</v>
      </c>
      <c r="B9" s="8">
        <v>1</v>
      </c>
      <c r="C9" s="86" t="s">
        <v>20</v>
      </c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3" x14ac:dyDescent="0.2">
      <c r="A10" s="87">
        <v>1</v>
      </c>
      <c r="B10" s="88">
        <v>1</v>
      </c>
      <c r="C10" s="89">
        <v>1</v>
      </c>
      <c r="D10" s="90" t="s">
        <v>21</v>
      </c>
      <c r="E10" s="91" t="s">
        <v>22</v>
      </c>
      <c r="F10" s="94" t="s">
        <v>23</v>
      </c>
      <c r="G10" s="89" t="s">
        <v>24</v>
      </c>
      <c r="H10" s="19" t="s">
        <v>25</v>
      </c>
      <c r="I10" s="10">
        <v>897.1</v>
      </c>
      <c r="J10" s="9">
        <v>593</v>
      </c>
      <c r="K10" s="75">
        <f>1110+11.4</f>
        <v>1121.4000000000001</v>
      </c>
      <c r="L10" s="10">
        <v>1110</v>
      </c>
      <c r="M10" s="10">
        <v>1110</v>
      </c>
    </row>
    <row r="11" spans="1:13" x14ac:dyDescent="0.2">
      <c r="A11" s="87"/>
      <c r="B11" s="88"/>
      <c r="C11" s="89"/>
      <c r="D11" s="90"/>
      <c r="E11" s="91"/>
      <c r="F11" s="94"/>
      <c r="G11" s="89"/>
      <c r="H11" s="11" t="s">
        <v>26</v>
      </c>
      <c r="I11" s="10">
        <v>4</v>
      </c>
      <c r="J11" s="12">
        <v>4</v>
      </c>
      <c r="K11" s="75"/>
      <c r="L11" s="10"/>
      <c r="M11" s="10"/>
    </row>
    <row r="12" spans="1:13" x14ac:dyDescent="0.2">
      <c r="A12" s="87"/>
      <c r="B12" s="88"/>
      <c r="C12" s="89"/>
      <c r="D12" s="90"/>
      <c r="E12" s="91"/>
      <c r="F12" s="94"/>
      <c r="G12" s="89"/>
      <c r="H12" s="13" t="s">
        <v>27</v>
      </c>
      <c r="I12" s="10">
        <v>70</v>
      </c>
      <c r="J12" s="12">
        <v>22</v>
      </c>
      <c r="K12" s="75">
        <v>85</v>
      </c>
      <c r="L12" s="10">
        <v>85</v>
      </c>
      <c r="M12" s="10">
        <v>85</v>
      </c>
    </row>
    <row r="13" spans="1:13" ht="13.5" thickBot="1" x14ac:dyDescent="0.25">
      <c r="A13" s="87"/>
      <c r="B13" s="88"/>
      <c r="C13" s="89"/>
      <c r="D13" s="90"/>
      <c r="E13" s="91"/>
      <c r="F13" s="95" t="s">
        <v>28</v>
      </c>
      <c r="G13" s="95"/>
      <c r="H13" s="95"/>
      <c r="I13" s="14">
        <f>SUM(I10:I12)</f>
        <v>971.1</v>
      </c>
      <c r="J13" s="14">
        <f t="shared" ref="J13:M13" si="0">SUM(J10:J12)</f>
        <v>619</v>
      </c>
      <c r="K13" s="14">
        <f t="shared" si="0"/>
        <v>1206.4000000000001</v>
      </c>
      <c r="L13" s="14">
        <f t="shared" si="0"/>
        <v>1195</v>
      </c>
      <c r="M13" s="14">
        <f t="shared" si="0"/>
        <v>1195</v>
      </c>
    </row>
    <row r="14" spans="1:13" ht="13.5" thickBot="1" x14ac:dyDescent="0.25">
      <c r="A14" s="15">
        <v>1</v>
      </c>
      <c r="B14" s="16">
        <v>1</v>
      </c>
      <c r="C14" s="96" t="s">
        <v>29</v>
      </c>
      <c r="D14" s="96"/>
      <c r="E14" s="96"/>
      <c r="F14" s="96"/>
      <c r="G14" s="96"/>
      <c r="H14" s="96"/>
      <c r="I14" s="17">
        <f>SUM(I13)</f>
        <v>971.1</v>
      </c>
      <c r="J14" s="17">
        <f t="shared" ref="J14:M14" si="1">SUM(J13)</f>
        <v>619</v>
      </c>
      <c r="K14" s="17">
        <f t="shared" si="1"/>
        <v>1206.4000000000001</v>
      </c>
      <c r="L14" s="17">
        <f t="shared" si="1"/>
        <v>1195</v>
      </c>
      <c r="M14" s="17">
        <f t="shared" si="1"/>
        <v>1195</v>
      </c>
    </row>
    <row r="15" spans="1:13" ht="13.5" thickBot="1" x14ac:dyDescent="0.25">
      <c r="A15" s="15">
        <v>1</v>
      </c>
      <c r="B15" s="18">
        <v>2</v>
      </c>
      <c r="C15" s="97" t="s">
        <v>30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spans="1:13" ht="29.25" customHeight="1" x14ac:dyDescent="0.2">
      <c r="A16" s="98">
        <v>1</v>
      </c>
      <c r="B16" s="99">
        <v>2</v>
      </c>
      <c r="C16" s="100">
        <v>1</v>
      </c>
      <c r="D16" s="101" t="s">
        <v>31</v>
      </c>
      <c r="E16" s="102" t="s">
        <v>32</v>
      </c>
      <c r="F16" s="103" t="s">
        <v>33</v>
      </c>
      <c r="G16" s="105" t="s">
        <v>34</v>
      </c>
      <c r="H16" s="19" t="s">
        <v>25</v>
      </c>
      <c r="I16" s="20">
        <v>413.70000000000005</v>
      </c>
      <c r="J16" s="9"/>
      <c r="K16" s="20">
        <v>825</v>
      </c>
      <c r="L16" s="20">
        <v>825</v>
      </c>
      <c r="M16" s="20">
        <v>825</v>
      </c>
    </row>
    <row r="17" spans="1:22" ht="29.25" customHeight="1" x14ac:dyDescent="0.2">
      <c r="A17" s="98"/>
      <c r="B17" s="99"/>
      <c r="C17" s="100"/>
      <c r="D17" s="101"/>
      <c r="E17" s="102"/>
      <c r="F17" s="104"/>
      <c r="G17" s="104"/>
      <c r="H17" s="21" t="s">
        <v>35</v>
      </c>
      <c r="I17" s="22">
        <v>385</v>
      </c>
      <c r="J17" s="23"/>
      <c r="K17" s="77">
        <v>323.39999999999998</v>
      </c>
      <c r="L17" s="22">
        <v>808.5</v>
      </c>
      <c r="M17" s="77">
        <v>808.5</v>
      </c>
    </row>
    <row r="18" spans="1:22" ht="29.25" customHeight="1" x14ac:dyDescent="0.2">
      <c r="A18" s="98"/>
      <c r="B18" s="99"/>
      <c r="C18" s="100"/>
      <c r="D18" s="101"/>
      <c r="E18" s="102"/>
      <c r="F18" s="106" t="s">
        <v>28</v>
      </c>
      <c r="G18" s="106"/>
      <c r="H18" s="106"/>
      <c r="I18" s="24">
        <f>SUM(I16:I17)</f>
        <v>798.7</v>
      </c>
      <c r="J18" s="24">
        <f t="shared" ref="J18:M18" si="2">SUM(J16:J17)</f>
        <v>0</v>
      </c>
      <c r="K18" s="76">
        <f t="shared" si="2"/>
        <v>1148.4000000000001</v>
      </c>
      <c r="L18" s="24">
        <f t="shared" si="2"/>
        <v>1633.5</v>
      </c>
      <c r="M18" s="76">
        <f t="shared" si="2"/>
        <v>1633.5</v>
      </c>
      <c r="O18" s="62"/>
    </row>
    <row r="19" spans="1:22" x14ac:dyDescent="0.2">
      <c r="A19" s="87">
        <v>1</v>
      </c>
      <c r="B19" s="99">
        <v>2</v>
      </c>
      <c r="C19" s="100">
        <v>2</v>
      </c>
      <c r="D19" s="101" t="s">
        <v>36</v>
      </c>
      <c r="E19" s="102" t="s">
        <v>37</v>
      </c>
      <c r="F19" s="107" t="s">
        <v>38</v>
      </c>
      <c r="G19" s="100" t="s">
        <v>39</v>
      </c>
      <c r="H19" s="25" t="s">
        <v>25</v>
      </c>
      <c r="I19" s="26">
        <v>322.10000000000002</v>
      </c>
      <c r="J19" s="27">
        <v>229</v>
      </c>
      <c r="K19" s="33">
        <v>326</v>
      </c>
      <c r="L19" s="26">
        <v>338</v>
      </c>
      <c r="M19" s="33">
        <v>335</v>
      </c>
    </row>
    <row r="20" spans="1:22" x14ac:dyDescent="0.2">
      <c r="A20" s="87"/>
      <c r="B20" s="99"/>
      <c r="C20" s="100"/>
      <c r="D20" s="101"/>
      <c r="E20" s="102"/>
      <c r="F20" s="107"/>
      <c r="G20" s="100"/>
      <c r="H20" s="28" t="s">
        <v>35</v>
      </c>
      <c r="I20" s="29">
        <v>17</v>
      </c>
      <c r="J20" s="30">
        <v>8.5</v>
      </c>
      <c r="K20" s="29">
        <v>17</v>
      </c>
      <c r="L20" s="29">
        <v>17</v>
      </c>
      <c r="M20" s="29">
        <v>17</v>
      </c>
    </row>
    <row r="21" spans="1:22" x14ac:dyDescent="0.2">
      <c r="A21" s="87"/>
      <c r="B21" s="99"/>
      <c r="C21" s="100"/>
      <c r="D21" s="101"/>
      <c r="E21" s="102"/>
      <c r="F21" s="110" t="s">
        <v>28</v>
      </c>
      <c r="G21" s="110"/>
      <c r="H21" s="110"/>
      <c r="I21" s="31">
        <f>SUM(I19:I20)</f>
        <v>339.1</v>
      </c>
      <c r="J21" s="31">
        <f t="shared" ref="J21:M21" si="3">SUM(J19:J20)</f>
        <v>237.5</v>
      </c>
      <c r="K21" s="31">
        <f t="shared" si="3"/>
        <v>343</v>
      </c>
      <c r="L21" s="31">
        <f t="shared" si="3"/>
        <v>355</v>
      </c>
      <c r="M21" s="31">
        <f t="shared" si="3"/>
        <v>352</v>
      </c>
    </row>
    <row r="22" spans="1:22" ht="19.5" customHeight="1" x14ac:dyDescent="0.2">
      <c r="A22" s="87">
        <v>1</v>
      </c>
      <c r="B22" s="99">
        <v>2</v>
      </c>
      <c r="C22" s="100">
        <v>3</v>
      </c>
      <c r="D22" s="101" t="s">
        <v>40</v>
      </c>
      <c r="E22" s="108" t="s">
        <v>41</v>
      </c>
      <c r="F22" s="89" t="s">
        <v>38</v>
      </c>
      <c r="G22" s="89" t="s">
        <v>42</v>
      </c>
      <c r="H22" s="32" t="s">
        <v>25</v>
      </c>
      <c r="I22" s="33">
        <v>17</v>
      </c>
      <c r="J22" s="35">
        <v>12.7</v>
      </c>
      <c r="K22" s="33">
        <v>17</v>
      </c>
      <c r="L22" s="33">
        <v>17</v>
      </c>
      <c r="M22" s="33">
        <v>17</v>
      </c>
    </row>
    <row r="23" spans="1:22" ht="19.5" customHeight="1" thickBot="1" x14ac:dyDescent="0.25">
      <c r="A23" s="87"/>
      <c r="B23" s="99"/>
      <c r="C23" s="100"/>
      <c r="D23" s="101"/>
      <c r="E23" s="108"/>
      <c r="F23" s="111"/>
      <c r="G23" s="111"/>
      <c r="H23" s="36" t="s">
        <v>35</v>
      </c>
      <c r="I23" s="33">
        <v>115</v>
      </c>
      <c r="J23" s="27">
        <v>66</v>
      </c>
      <c r="K23" s="33">
        <v>115</v>
      </c>
      <c r="L23" s="33">
        <v>115</v>
      </c>
      <c r="M23" s="33">
        <v>115</v>
      </c>
    </row>
    <row r="24" spans="1:22" ht="19.5" customHeight="1" x14ac:dyDescent="0.2">
      <c r="A24" s="87"/>
      <c r="B24" s="99"/>
      <c r="C24" s="100"/>
      <c r="D24" s="101"/>
      <c r="E24" s="108"/>
      <c r="F24" s="109" t="s">
        <v>28</v>
      </c>
      <c r="G24" s="109"/>
      <c r="H24" s="110"/>
      <c r="I24" s="31">
        <f>SUM(I22:I23)</f>
        <v>132</v>
      </c>
      <c r="J24" s="31">
        <f t="shared" ref="J24:M24" si="4">SUM(J22:J23)</f>
        <v>78.7</v>
      </c>
      <c r="K24" s="31">
        <f t="shared" si="4"/>
        <v>132</v>
      </c>
      <c r="L24" s="31">
        <f t="shared" si="4"/>
        <v>132</v>
      </c>
      <c r="M24" s="31">
        <f t="shared" si="4"/>
        <v>132</v>
      </c>
    </row>
    <row r="25" spans="1:22" ht="20.100000000000001" customHeight="1" x14ac:dyDescent="0.2">
      <c r="A25" s="87">
        <v>1</v>
      </c>
      <c r="B25" s="99">
        <v>2</v>
      </c>
      <c r="C25" s="100">
        <v>4</v>
      </c>
      <c r="D25" s="101" t="s">
        <v>43</v>
      </c>
      <c r="E25" s="108" t="s">
        <v>22</v>
      </c>
      <c r="F25" s="37" t="s">
        <v>44</v>
      </c>
      <c r="G25" s="37" t="s">
        <v>45</v>
      </c>
      <c r="H25" s="32" t="s">
        <v>25</v>
      </c>
      <c r="I25" s="33">
        <v>33.200000000000003</v>
      </c>
      <c r="J25" s="35"/>
      <c r="K25" s="33">
        <v>40</v>
      </c>
      <c r="L25" s="33">
        <v>40</v>
      </c>
      <c r="M25" s="33">
        <v>40</v>
      </c>
    </row>
    <row r="26" spans="1:22" ht="20.100000000000001" customHeight="1" x14ac:dyDescent="0.2">
      <c r="A26" s="87"/>
      <c r="B26" s="99"/>
      <c r="C26" s="100"/>
      <c r="D26" s="101"/>
      <c r="E26" s="108"/>
      <c r="F26" s="109" t="s">
        <v>28</v>
      </c>
      <c r="G26" s="109"/>
      <c r="H26" s="110"/>
      <c r="I26" s="31">
        <f>SUM(I25)</f>
        <v>33.200000000000003</v>
      </c>
      <c r="J26" s="31">
        <f t="shared" ref="J26:M26" si="5">SUM(J25)</f>
        <v>0</v>
      </c>
      <c r="K26" s="31">
        <f t="shared" si="5"/>
        <v>40</v>
      </c>
      <c r="L26" s="31">
        <f t="shared" si="5"/>
        <v>40</v>
      </c>
      <c r="M26" s="31">
        <f t="shared" si="5"/>
        <v>40</v>
      </c>
    </row>
    <row r="27" spans="1:22" ht="49.7" customHeight="1" x14ac:dyDescent="0.2">
      <c r="A27" s="87">
        <v>1</v>
      </c>
      <c r="B27" s="99">
        <v>2</v>
      </c>
      <c r="C27" s="100">
        <v>5</v>
      </c>
      <c r="D27" s="101" t="s">
        <v>46</v>
      </c>
      <c r="E27" s="108">
        <v>11</v>
      </c>
      <c r="F27" s="37" t="s">
        <v>47</v>
      </c>
      <c r="G27" s="37" t="s">
        <v>48</v>
      </c>
      <c r="H27" s="32" t="s">
        <v>25</v>
      </c>
      <c r="I27" s="33">
        <v>196.2</v>
      </c>
      <c r="J27" s="35"/>
      <c r="K27" s="33">
        <v>0</v>
      </c>
      <c r="L27" s="33">
        <v>0</v>
      </c>
      <c r="M27" s="33">
        <v>0</v>
      </c>
    </row>
    <row r="28" spans="1:22" ht="23.45" customHeight="1" x14ac:dyDescent="0.2">
      <c r="A28" s="87"/>
      <c r="B28" s="99"/>
      <c r="C28" s="100"/>
      <c r="D28" s="101"/>
      <c r="E28" s="108"/>
      <c r="F28" s="109" t="s">
        <v>28</v>
      </c>
      <c r="G28" s="109"/>
      <c r="H28" s="110"/>
      <c r="I28" s="31">
        <f>SUM(I27)</f>
        <v>196.2</v>
      </c>
      <c r="J28" s="31">
        <f t="shared" ref="J28:M28" si="6">SUM(J27)</f>
        <v>0</v>
      </c>
      <c r="K28" s="31">
        <f t="shared" si="6"/>
        <v>0</v>
      </c>
      <c r="L28" s="31">
        <f t="shared" si="6"/>
        <v>0</v>
      </c>
      <c r="M28" s="31">
        <f t="shared" si="6"/>
        <v>0</v>
      </c>
    </row>
    <row r="29" spans="1:22" ht="13.5" thickBot="1" x14ac:dyDescent="0.25">
      <c r="A29" s="15">
        <v>1</v>
      </c>
      <c r="B29" s="16">
        <v>2</v>
      </c>
      <c r="C29" s="96" t="s">
        <v>29</v>
      </c>
      <c r="D29" s="96"/>
      <c r="E29" s="96"/>
      <c r="F29" s="96"/>
      <c r="G29" s="96"/>
      <c r="H29" s="96"/>
      <c r="I29" s="38">
        <f>SUM(I18,I21,I24,I26,I28)</f>
        <v>1499.2000000000003</v>
      </c>
      <c r="J29" s="38">
        <f t="shared" ref="J29:M29" si="7">SUM(J18,J21,J24,J26,J28)</f>
        <v>316.2</v>
      </c>
      <c r="K29" s="38">
        <f t="shared" si="7"/>
        <v>1663.4</v>
      </c>
      <c r="L29" s="38">
        <f t="shared" si="7"/>
        <v>2160.5</v>
      </c>
      <c r="M29" s="38">
        <f t="shared" si="7"/>
        <v>2157.5</v>
      </c>
      <c r="O29" s="62"/>
      <c r="P29" s="62"/>
      <c r="Q29" s="62"/>
      <c r="R29" s="62"/>
      <c r="S29" s="62"/>
      <c r="T29" s="62"/>
      <c r="U29" s="62"/>
      <c r="V29" s="62"/>
    </row>
    <row r="30" spans="1:22" ht="13.5" thickBot="1" x14ac:dyDescent="0.25">
      <c r="A30" s="39">
        <v>1</v>
      </c>
      <c r="B30" s="115" t="s">
        <v>49</v>
      </c>
      <c r="C30" s="115"/>
      <c r="D30" s="115"/>
      <c r="E30" s="115"/>
      <c r="F30" s="115"/>
      <c r="G30" s="115"/>
      <c r="H30" s="115"/>
      <c r="I30" s="40">
        <f>SUM(I29,I14)</f>
        <v>2470.3000000000002</v>
      </c>
      <c r="J30" s="40">
        <f t="shared" ref="J30:M30" si="8">SUM(J29,J14)</f>
        <v>935.2</v>
      </c>
      <c r="K30" s="40">
        <f t="shared" si="8"/>
        <v>2869.8</v>
      </c>
      <c r="L30" s="40">
        <f t="shared" si="8"/>
        <v>3355.5</v>
      </c>
      <c r="M30" s="40">
        <f t="shared" si="8"/>
        <v>3352.5</v>
      </c>
      <c r="O30" s="62"/>
      <c r="P30" s="62"/>
      <c r="Q30" s="62"/>
      <c r="R30" s="62"/>
      <c r="S30" s="62"/>
      <c r="T30" s="62"/>
      <c r="U30" s="62"/>
      <c r="V30" s="62"/>
    </row>
    <row r="31" spans="1:22" ht="13.5" thickBot="1" x14ac:dyDescent="0.25">
      <c r="A31" s="41">
        <v>2</v>
      </c>
      <c r="B31" s="116" t="s">
        <v>50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22" ht="13.5" thickBot="1" x14ac:dyDescent="0.25">
      <c r="A32" s="41">
        <v>2</v>
      </c>
      <c r="B32" s="42">
        <v>1</v>
      </c>
      <c r="C32" s="97" t="s">
        <v>51</v>
      </c>
      <c r="D32" s="97"/>
      <c r="E32" s="97"/>
      <c r="F32" s="117"/>
      <c r="G32" s="117"/>
      <c r="H32" s="97"/>
      <c r="I32" s="97"/>
      <c r="J32" s="97"/>
      <c r="K32" s="97"/>
      <c r="L32" s="97"/>
      <c r="M32" s="97"/>
    </row>
    <row r="33" spans="1:13" ht="21" customHeight="1" x14ac:dyDescent="0.2">
      <c r="A33" s="87">
        <v>2</v>
      </c>
      <c r="B33" s="88">
        <v>1</v>
      </c>
      <c r="C33" s="118">
        <v>1</v>
      </c>
      <c r="D33" s="119" t="s">
        <v>52</v>
      </c>
      <c r="E33" s="113" t="s">
        <v>22</v>
      </c>
      <c r="F33" s="112" t="s">
        <v>53</v>
      </c>
      <c r="G33" s="112" t="s">
        <v>54</v>
      </c>
      <c r="H33" s="19" t="s">
        <v>55</v>
      </c>
      <c r="I33" s="27">
        <v>0</v>
      </c>
      <c r="J33" s="43"/>
      <c r="K33" s="27">
        <v>0</v>
      </c>
      <c r="L33" s="26">
        <v>0</v>
      </c>
      <c r="M33" s="26">
        <v>0</v>
      </c>
    </row>
    <row r="34" spans="1:13" ht="21" customHeight="1" x14ac:dyDescent="0.2">
      <c r="A34" s="87"/>
      <c r="B34" s="88"/>
      <c r="C34" s="118"/>
      <c r="D34" s="119"/>
      <c r="E34" s="114"/>
      <c r="F34" s="112"/>
      <c r="G34" s="112"/>
      <c r="H34" s="46" t="s">
        <v>25</v>
      </c>
      <c r="I34" s="27">
        <v>471</v>
      </c>
      <c r="J34" s="43"/>
      <c r="K34" s="27">
        <f>230+300</f>
        <v>530</v>
      </c>
      <c r="L34" s="33">
        <v>230</v>
      </c>
      <c r="M34" s="33">
        <v>230</v>
      </c>
    </row>
    <row r="35" spans="1:13" ht="21" customHeight="1" thickBot="1" x14ac:dyDescent="0.25">
      <c r="A35" s="87"/>
      <c r="B35" s="88"/>
      <c r="C35" s="118"/>
      <c r="D35" s="119"/>
      <c r="E35" s="64" t="s">
        <v>37</v>
      </c>
      <c r="F35" s="112"/>
      <c r="G35" s="112"/>
      <c r="H35" s="47" t="s">
        <v>25</v>
      </c>
      <c r="I35" s="27">
        <v>0</v>
      </c>
      <c r="J35" s="43"/>
      <c r="K35" s="78">
        <v>0</v>
      </c>
      <c r="L35" s="27">
        <v>0</v>
      </c>
      <c r="M35" s="78">
        <v>0</v>
      </c>
    </row>
    <row r="36" spans="1:13" ht="21" customHeight="1" x14ac:dyDescent="0.2">
      <c r="A36" s="87"/>
      <c r="B36" s="88"/>
      <c r="C36" s="118"/>
      <c r="D36" s="119"/>
      <c r="E36" s="63"/>
      <c r="F36" s="121" t="s">
        <v>28</v>
      </c>
      <c r="G36" s="121"/>
      <c r="H36" s="106"/>
      <c r="I36" s="44">
        <f>SUM(I33:I35)</f>
        <v>471</v>
      </c>
      <c r="J36" s="44">
        <f t="shared" ref="J36:M36" si="9">SUM(J33:J35)</f>
        <v>0</v>
      </c>
      <c r="K36" s="76">
        <f t="shared" si="9"/>
        <v>530</v>
      </c>
      <c r="L36" s="44">
        <f t="shared" si="9"/>
        <v>230</v>
      </c>
      <c r="M36" s="76">
        <f t="shared" si="9"/>
        <v>230</v>
      </c>
    </row>
    <row r="37" spans="1:13" ht="22.5" x14ac:dyDescent="0.2">
      <c r="A37" s="122">
        <v>2</v>
      </c>
      <c r="B37" s="99">
        <v>1</v>
      </c>
      <c r="C37" s="100">
        <v>2</v>
      </c>
      <c r="D37" s="123" t="s">
        <v>56</v>
      </c>
      <c r="E37" s="45" t="s">
        <v>37</v>
      </c>
      <c r="F37" s="124" t="s">
        <v>33</v>
      </c>
      <c r="G37" s="125" t="s">
        <v>57</v>
      </c>
      <c r="H37" s="19" t="s">
        <v>25</v>
      </c>
      <c r="I37" s="26">
        <v>0</v>
      </c>
      <c r="J37" s="34">
        <v>0</v>
      </c>
      <c r="K37" s="27"/>
      <c r="L37" s="26"/>
      <c r="M37" s="33"/>
    </row>
    <row r="38" spans="1:13" x14ac:dyDescent="0.2">
      <c r="A38" s="122"/>
      <c r="B38" s="99"/>
      <c r="C38" s="100"/>
      <c r="D38" s="123"/>
      <c r="E38" s="126" t="s">
        <v>58</v>
      </c>
      <c r="F38" s="124"/>
      <c r="G38" s="125"/>
      <c r="H38" s="46" t="s">
        <v>25</v>
      </c>
      <c r="I38" s="33">
        <v>160</v>
      </c>
      <c r="J38" s="43"/>
      <c r="K38" s="146">
        <v>100</v>
      </c>
      <c r="L38" s="33">
        <v>400</v>
      </c>
      <c r="M38" s="33">
        <v>0</v>
      </c>
    </row>
    <row r="39" spans="1:13" x14ac:dyDescent="0.2">
      <c r="A39" s="122"/>
      <c r="B39" s="99"/>
      <c r="C39" s="100"/>
      <c r="D39" s="123"/>
      <c r="E39" s="126"/>
      <c r="F39" s="124"/>
      <c r="G39" s="125"/>
      <c r="H39" s="47" t="s">
        <v>35</v>
      </c>
      <c r="I39" s="33">
        <v>200</v>
      </c>
      <c r="J39" s="43"/>
      <c r="K39" s="27"/>
      <c r="L39" s="33"/>
      <c r="M39" s="33"/>
    </row>
    <row r="40" spans="1:13" x14ac:dyDescent="0.2">
      <c r="A40" s="122"/>
      <c r="B40" s="99"/>
      <c r="C40" s="100"/>
      <c r="D40" s="123"/>
      <c r="E40" s="126"/>
      <c r="F40" s="124"/>
      <c r="G40" s="125"/>
      <c r="H40" s="11" t="s">
        <v>59</v>
      </c>
      <c r="I40" s="33">
        <v>9.8000000000000007</v>
      </c>
      <c r="J40" s="43"/>
      <c r="K40" s="27"/>
      <c r="L40" s="33"/>
      <c r="M40" s="33"/>
    </row>
    <row r="41" spans="1:13" ht="13.5" thickBot="1" x14ac:dyDescent="0.25">
      <c r="A41" s="122"/>
      <c r="B41" s="99"/>
      <c r="C41" s="100"/>
      <c r="D41" s="123"/>
      <c r="E41" s="126"/>
      <c r="F41" s="124"/>
      <c r="G41" s="125"/>
      <c r="H41" s="48" t="s">
        <v>60</v>
      </c>
      <c r="I41" s="29">
        <v>55.5</v>
      </c>
      <c r="J41" s="30">
        <v>0</v>
      </c>
      <c r="K41" s="29"/>
      <c r="L41" s="22"/>
      <c r="M41" s="22"/>
    </row>
    <row r="42" spans="1:13" ht="13.5" thickBot="1" x14ac:dyDescent="0.25">
      <c r="A42" s="122"/>
      <c r="B42" s="99"/>
      <c r="C42" s="100"/>
      <c r="D42" s="123"/>
      <c r="E42" s="49"/>
      <c r="F42" s="106" t="s">
        <v>28</v>
      </c>
      <c r="G42" s="106"/>
      <c r="H42" s="106"/>
      <c r="I42" s="14">
        <f>SUM(I37:I41)</f>
        <v>425.3</v>
      </c>
      <c r="J42" s="14">
        <f t="shared" ref="J42:M42" si="10">SUM(J37:J41)</f>
        <v>0</v>
      </c>
      <c r="K42" s="14">
        <f t="shared" si="10"/>
        <v>100</v>
      </c>
      <c r="L42" s="14">
        <f t="shared" si="10"/>
        <v>400</v>
      </c>
      <c r="M42" s="14">
        <f t="shared" si="10"/>
        <v>0</v>
      </c>
    </row>
    <row r="43" spans="1:13" ht="22.5" x14ac:dyDescent="0.2">
      <c r="A43" s="98">
        <v>2</v>
      </c>
      <c r="B43" s="99">
        <v>1</v>
      </c>
      <c r="C43" s="142">
        <v>3</v>
      </c>
      <c r="D43" s="143" t="s">
        <v>61</v>
      </c>
      <c r="E43" s="50" t="s">
        <v>22</v>
      </c>
      <c r="F43" s="144" t="s">
        <v>33</v>
      </c>
      <c r="G43" s="120" t="s">
        <v>62</v>
      </c>
      <c r="H43" s="51" t="s">
        <v>25</v>
      </c>
      <c r="I43" s="26"/>
      <c r="J43" s="34"/>
      <c r="K43" s="26"/>
      <c r="L43" s="26"/>
      <c r="M43" s="26"/>
    </row>
    <row r="44" spans="1:13" x14ac:dyDescent="0.2">
      <c r="A44" s="98"/>
      <c r="B44" s="99"/>
      <c r="C44" s="142"/>
      <c r="D44" s="143"/>
      <c r="E44" s="145" t="s">
        <v>63</v>
      </c>
      <c r="F44" s="144"/>
      <c r="G44" s="120"/>
      <c r="H44" s="51" t="s">
        <v>25</v>
      </c>
      <c r="I44" s="33">
        <v>159.19999999999999</v>
      </c>
      <c r="J44" s="43"/>
      <c r="K44" s="33">
        <v>8000</v>
      </c>
      <c r="L44" s="33">
        <v>13300</v>
      </c>
      <c r="M44" s="33">
        <v>8700</v>
      </c>
    </row>
    <row r="45" spans="1:13" ht="22.5" x14ac:dyDescent="0.2">
      <c r="A45" s="98"/>
      <c r="B45" s="99"/>
      <c r="C45" s="142"/>
      <c r="D45" s="143"/>
      <c r="E45" s="145"/>
      <c r="F45" s="144"/>
      <c r="G45" s="120"/>
      <c r="H45" s="52" t="s">
        <v>64</v>
      </c>
      <c r="I45" s="33"/>
      <c r="J45" s="43"/>
      <c r="K45" s="33"/>
      <c r="L45" s="33"/>
      <c r="M45" s="33"/>
    </row>
    <row r="46" spans="1:13" ht="22.5" x14ac:dyDescent="0.2">
      <c r="A46" s="98"/>
      <c r="B46" s="99"/>
      <c r="C46" s="142"/>
      <c r="D46" s="143"/>
      <c r="E46" s="145"/>
      <c r="F46" s="144"/>
      <c r="G46" s="120"/>
      <c r="H46" s="53" t="s">
        <v>65</v>
      </c>
      <c r="I46" s="29"/>
      <c r="J46" s="30"/>
      <c r="K46" s="29"/>
      <c r="L46" s="147">
        <v>841</v>
      </c>
      <c r="M46" s="74"/>
    </row>
    <row r="47" spans="1:13" ht="13.5" thickBot="1" x14ac:dyDescent="0.25">
      <c r="A47" s="98"/>
      <c r="B47" s="99"/>
      <c r="C47" s="142"/>
      <c r="D47" s="143"/>
      <c r="E47" s="54"/>
      <c r="F47" s="106" t="s">
        <v>28</v>
      </c>
      <c r="G47" s="106"/>
      <c r="H47" s="106"/>
      <c r="I47" s="14">
        <f>SUM(I43:I46)</f>
        <v>159.19999999999999</v>
      </c>
      <c r="J47" s="14">
        <f t="shared" ref="J47:M47" si="11">SUM(J43:J46)</f>
        <v>0</v>
      </c>
      <c r="K47" s="14">
        <f t="shared" si="11"/>
        <v>8000</v>
      </c>
      <c r="L47" s="14">
        <f t="shared" si="11"/>
        <v>14141</v>
      </c>
      <c r="M47" s="14">
        <f t="shared" si="11"/>
        <v>8700</v>
      </c>
    </row>
    <row r="48" spans="1:13" ht="13.5" thickBot="1" x14ac:dyDescent="0.25">
      <c r="A48" s="55">
        <v>2</v>
      </c>
      <c r="B48" s="136" t="s">
        <v>29</v>
      </c>
      <c r="C48" s="137"/>
      <c r="D48" s="137"/>
      <c r="E48" s="137"/>
      <c r="F48" s="137"/>
      <c r="G48" s="137"/>
      <c r="H48" s="138"/>
      <c r="I48" s="38">
        <f>SUM(I47,I42,I36)</f>
        <v>1055.5</v>
      </c>
      <c r="J48" s="38">
        <f t="shared" ref="J48:M48" si="12">SUM(J47,J42,J36)</f>
        <v>0</v>
      </c>
      <c r="K48" s="38">
        <f t="shared" si="12"/>
        <v>8630</v>
      </c>
      <c r="L48" s="38">
        <f t="shared" si="12"/>
        <v>14771</v>
      </c>
      <c r="M48" s="38">
        <f t="shared" si="12"/>
        <v>8930</v>
      </c>
    </row>
    <row r="49" spans="1:26" x14ac:dyDescent="0.2">
      <c r="A49" s="139" t="s">
        <v>49</v>
      </c>
      <c r="B49" s="139"/>
      <c r="C49" s="139"/>
      <c r="D49" s="139"/>
      <c r="E49" s="139"/>
      <c r="F49" s="139"/>
      <c r="G49" s="139"/>
      <c r="H49" s="139"/>
      <c r="I49" s="40">
        <f>SUM(I48)</f>
        <v>1055.5</v>
      </c>
      <c r="J49" s="40">
        <f t="shared" ref="J49:M49" si="13">SUM(J48)</f>
        <v>0</v>
      </c>
      <c r="K49" s="40">
        <f t="shared" si="13"/>
        <v>8630</v>
      </c>
      <c r="L49" s="40">
        <f t="shared" si="13"/>
        <v>14771</v>
      </c>
      <c r="M49" s="40">
        <f t="shared" si="13"/>
        <v>8930</v>
      </c>
    </row>
    <row r="50" spans="1:26" x14ac:dyDescent="0.2">
      <c r="A50" s="56"/>
      <c r="B50" s="140" t="s">
        <v>66</v>
      </c>
      <c r="C50" s="140"/>
      <c r="D50" s="140"/>
      <c r="E50" s="140"/>
      <c r="F50" s="140"/>
      <c r="G50" s="140"/>
      <c r="H50" s="140"/>
      <c r="I50" s="57">
        <f>SUM(I49,I30)</f>
        <v>3525.8</v>
      </c>
      <c r="J50" s="57">
        <f t="shared" ref="J50:M50" si="14">SUM(J49,J30)</f>
        <v>935.2</v>
      </c>
      <c r="K50" s="57">
        <f t="shared" si="14"/>
        <v>11499.8</v>
      </c>
      <c r="L50" s="57">
        <f t="shared" si="14"/>
        <v>18126.5</v>
      </c>
      <c r="M50" s="57">
        <f t="shared" si="14"/>
        <v>12282.5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 spans="1:26" x14ac:dyDescent="0.2">
      <c r="A51" s="141" t="s">
        <v>67</v>
      </c>
      <c r="B51" s="141"/>
      <c r="C51" s="141"/>
      <c r="D51" s="141"/>
      <c r="E51" s="141"/>
      <c r="F51" s="141"/>
      <c r="G51" s="141"/>
      <c r="H51" s="141"/>
      <c r="I51" s="58">
        <f>SUM(I44,I43,I38,I37,I35,I34,I27,I25,I22,I19,I16,I10)</f>
        <v>2669.5000000000005</v>
      </c>
      <c r="J51" s="58">
        <f t="shared" ref="J51:M51" si="15">SUM(J44,J43,J38,J37,J35,J34,J27,J25,J22,J19,J16,J10)</f>
        <v>834.7</v>
      </c>
      <c r="K51" s="58">
        <f>SUM(K44,K43,K38,K37,K35,K34,K27,K25,K22,K19,K16,K10)</f>
        <v>10959.4</v>
      </c>
      <c r="L51" s="58">
        <f t="shared" si="15"/>
        <v>16260</v>
      </c>
      <c r="M51" s="58">
        <f t="shared" si="15"/>
        <v>11257</v>
      </c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 spans="1:26" x14ac:dyDescent="0.2">
      <c r="A52" s="129" t="s">
        <v>68</v>
      </c>
      <c r="B52" s="129"/>
      <c r="C52" s="129"/>
      <c r="D52" s="129"/>
      <c r="E52" s="129"/>
      <c r="F52" s="129"/>
      <c r="G52" s="129"/>
      <c r="H52" s="129"/>
      <c r="I52" s="59">
        <f>SUM(I12)</f>
        <v>70</v>
      </c>
      <c r="J52" s="59">
        <f t="shared" ref="J52:M52" si="16">SUM(J12)</f>
        <v>22</v>
      </c>
      <c r="K52" s="59">
        <f t="shared" si="16"/>
        <v>85</v>
      </c>
      <c r="L52" s="59">
        <f t="shared" si="16"/>
        <v>85</v>
      </c>
      <c r="M52" s="59">
        <f t="shared" si="16"/>
        <v>85</v>
      </c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x14ac:dyDescent="0.2">
      <c r="A53" s="129" t="s">
        <v>69</v>
      </c>
      <c r="B53" s="129"/>
      <c r="C53" s="129"/>
      <c r="D53" s="129"/>
      <c r="E53" s="129"/>
      <c r="F53" s="129"/>
      <c r="G53" s="129"/>
      <c r="H53" s="129"/>
      <c r="I53" s="59">
        <f>SUM(I39,I23,I20,I17)</f>
        <v>717</v>
      </c>
      <c r="J53" s="59">
        <f t="shared" ref="J53:M53" si="17">SUM(J39,J23,J20,J17)</f>
        <v>74.5</v>
      </c>
      <c r="K53" s="59">
        <f t="shared" si="17"/>
        <v>455.4</v>
      </c>
      <c r="L53" s="59">
        <f t="shared" si="17"/>
        <v>940.5</v>
      </c>
      <c r="M53" s="59">
        <f t="shared" si="17"/>
        <v>940.5</v>
      </c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 spans="1:26" x14ac:dyDescent="0.2">
      <c r="A54" s="128" t="s">
        <v>70</v>
      </c>
      <c r="B54" s="128"/>
      <c r="C54" s="128"/>
      <c r="D54" s="128"/>
      <c r="E54" s="128"/>
      <c r="F54" s="128"/>
      <c r="G54" s="128"/>
      <c r="H54" s="128"/>
      <c r="I54" s="59">
        <f>SUM(I33)</f>
        <v>0</v>
      </c>
      <c r="J54" s="59">
        <f t="shared" ref="J54:M54" si="18">SUM(J33)</f>
        <v>0</v>
      </c>
      <c r="K54" s="59">
        <f t="shared" si="18"/>
        <v>0</v>
      </c>
      <c r="L54" s="59">
        <f t="shared" si="18"/>
        <v>0</v>
      </c>
      <c r="M54" s="59">
        <f t="shared" si="18"/>
        <v>0</v>
      </c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 spans="1:26" x14ac:dyDescent="0.2">
      <c r="A55" s="129" t="s">
        <v>71</v>
      </c>
      <c r="B55" s="129"/>
      <c r="C55" s="129"/>
      <c r="D55" s="129"/>
      <c r="E55" s="129"/>
      <c r="F55" s="129"/>
      <c r="G55" s="129"/>
      <c r="H55" s="129"/>
      <c r="I55" s="59">
        <f>SUM(I41)</f>
        <v>55.5</v>
      </c>
      <c r="J55" s="59">
        <f t="shared" ref="J55:M55" si="19">SUM(J41)</f>
        <v>0</v>
      </c>
      <c r="K55" s="59">
        <f t="shared" si="19"/>
        <v>0</v>
      </c>
      <c r="L55" s="59">
        <f t="shared" si="19"/>
        <v>0</v>
      </c>
      <c r="M55" s="59">
        <f t="shared" si="19"/>
        <v>0</v>
      </c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x14ac:dyDescent="0.2">
      <c r="A56" s="129" t="s">
        <v>72</v>
      </c>
      <c r="B56" s="129"/>
      <c r="C56" s="129"/>
      <c r="D56" s="129"/>
      <c r="E56" s="129"/>
      <c r="F56" s="129"/>
      <c r="G56" s="129"/>
      <c r="H56" s="129"/>
      <c r="I56" s="59">
        <f>SUM(I40)</f>
        <v>9.8000000000000007</v>
      </c>
      <c r="J56" s="59">
        <f t="shared" ref="J56:M56" si="20">SUM(J40)</f>
        <v>0</v>
      </c>
      <c r="K56" s="59">
        <f t="shared" si="20"/>
        <v>0</v>
      </c>
      <c r="L56" s="59">
        <f t="shared" si="20"/>
        <v>0</v>
      </c>
      <c r="M56" s="59">
        <f t="shared" si="20"/>
        <v>0</v>
      </c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 spans="1:26" ht="27.75" customHeight="1" x14ac:dyDescent="0.2">
      <c r="A57" s="129" t="s">
        <v>73</v>
      </c>
      <c r="B57" s="130"/>
      <c r="C57" s="130"/>
      <c r="D57" s="130"/>
      <c r="E57" s="130"/>
      <c r="F57" s="130"/>
      <c r="G57" s="130"/>
      <c r="H57" s="131"/>
      <c r="I57" s="59">
        <f>SUM(I46)</f>
        <v>0</v>
      </c>
      <c r="J57" s="59">
        <f t="shared" ref="J57:M57" si="21">SUM(J46)</f>
        <v>0</v>
      </c>
      <c r="K57" s="59">
        <f t="shared" si="21"/>
        <v>0</v>
      </c>
      <c r="L57" s="59">
        <f t="shared" si="21"/>
        <v>841</v>
      </c>
      <c r="M57" s="59">
        <f t="shared" si="21"/>
        <v>0</v>
      </c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 spans="1:26" x14ac:dyDescent="0.2">
      <c r="A58" s="132" t="s">
        <v>74</v>
      </c>
      <c r="B58" s="133"/>
      <c r="C58" s="133"/>
      <c r="D58" s="133"/>
      <c r="E58" s="133"/>
      <c r="F58" s="133"/>
      <c r="G58" s="133"/>
      <c r="H58" s="133"/>
      <c r="I58" s="59">
        <f>SUM(I45)</f>
        <v>0</v>
      </c>
      <c r="J58" s="59">
        <f t="shared" ref="J58:M58" si="22">SUM(J45)</f>
        <v>0</v>
      </c>
      <c r="K58" s="59">
        <f t="shared" si="22"/>
        <v>0</v>
      </c>
      <c r="L58" s="59">
        <f t="shared" si="22"/>
        <v>0</v>
      </c>
      <c r="M58" s="59">
        <f t="shared" si="2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 spans="1:26" ht="13.5" thickBot="1" x14ac:dyDescent="0.25">
      <c r="A59" s="134" t="s">
        <v>75</v>
      </c>
      <c r="B59" s="135"/>
      <c r="C59" s="135"/>
      <c r="D59" s="135"/>
      <c r="E59" s="135"/>
      <c r="F59" s="135"/>
      <c r="G59" s="135"/>
      <c r="H59" s="135"/>
      <c r="I59" s="60">
        <f>SUM(I11)</f>
        <v>4</v>
      </c>
      <c r="J59" s="60">
        <f t="shared" ref="J59:M59" si="23">SUM(J11)</f>
        <v>4</v>
      </c>
      <c r="K59" s="60">
        <f t="shared" si="23"/>
        <v>0</v>
      </c>
      <c r="L59" s="60">
        <f t="shared" si="23"/>
        <v>0</v>
      </c>
      <c r="M59" s="60">
        <f t="shared" si="23"/>
        <v>0</v>
      </c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13.5" thickBot="1" x14ac:dyDescent="0.25">
      <c r="A60" s="127" t="s">
        <v>76</v>
      </c>
      <c r="B60" s="127"/>
      <c r="C60" s="127"/>
      <c r="D60" s="127"/>
      <c r="E60" s="127"/>
      <c r="F60" s="127"/>
      <c r="G60" s="127"/>
      <c r="H60" s="127"/>
      <c r="I60" s="61">
        <f>SUM(I51:I59)</f>
        <v>3525.8000000000006</v>
      </c>
      <c r="J60" s="61">
        <f t="shared" ref="J60:M60" si="24">SUM(J51:J59)</f>
        <v>935.2</v>
      </c>
      <c r="K60" s="61">
        <f t="shared" si="24"/>
        <v>11499.8</v>
      </c>
      <c r="L60" s="61">
        <f t="shared" si="24"/>
        <v>18126.5</v>
      </c>
      <c r="M60" s="61">
        <f t="shared" si="24"/>
        <v>12282.5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2" spans="1:26" x14ac:dyDescent="0.2">
      <c r="I62" s="62">
        <f t="shared" ref="I62:M62" si="25">I50-I60</f>
        <v>0</v>
      </c>
      <c r="J62" s="62">
        <f t="shared" si="25"/>
        <v>0</v>
      </c>
      <c r="K62" s="62">
        <f t="shared" si="25"/>
        <v>0</v>
      </c>
      <c r="L62" s="62">
        <f t="shared" ref="L62" si="26">L50-L60</f>
        <v>0</v>
      </c>
      <c r="M62" s="62">
        <f t="shared" si="25"/>
        <v>0</v>
      </c>
    </row>
  </sheetData>
  <mergeCells count="101">
    <mergeCell ref="A27:A28"/>
    <mergeCell ref="B27:B28"/>
    <mergeCell ref="C27:C28"/>
    <mergeCell ref="D27:D28"/>
    <mergeCell ref="E27:E28"/>
    <mergeCell ref="F28:H28"/>
    <mergeCell ref="A60:H60"/>
    <mergeCell ref="A54:H54"/>
    <mergeCell ref="A55:H55"/>
    <mergeCell ref="A56:H56"/>
    <mergeCell ref="A57:H57"/>
    <mergeCell ref="A58:H58"/>
    <mergeCell ref="A59:H59"/>
    <mergeCell ref="B48:H48"/>
    <mergeCell ref="A49:H49"/>
    <mergeCell ref="B50:H50"/>
    <mergeCell ref="A51:H51"/>
    <mergeCell ref="A52:H52"/>
    <mergeCell ref="A53:H53"/>
    <mergeCell ref="A43:A47"/>
    <mergeCell ref="B43:B47"/>
    <mergeCell ref="C43:C47"/>
    <mergeCell ref="D43:D47"/>
    <mergeCell ref="F43:F46"/>
    <mergeCell ref="G43:G46"/>
    <mergeCell ref="E44:E46"/>
    <mergeCell ref="F47:H47"/>
    <mergeCell ref="F36:H36"/>
    <mergeCell ref="A37:A42"/>
    <mergeCell ref="B37:B42"/>
    <mergeCell ref="C37:C42"/>
    <mergeCell ref="D37:D42"/>
    <mergeCell ref="F37:F41"/>
    <mergeCell ref="G37:G41"/>
    <mergeCell ref="E38:E41"/>
    <mergeCell ref="F42:H42"/>
    <mergeCell ref="F33:F35"/>
    <mergeCell ref="G33:G35"/>
    <mergeCell ref="E33:E34"/>
    <mergeCell ref="C29:H29"/>
    <mergeCell ref="B30:H30"/>
    <mergeCell ref="B31:M31"/>
    <mergeCell ref="C32:M32"/>
    <mergeCell ref="A33:A36"/>
    <mergeCell ref="B33:B36"/>
    <mergeCell ref="C33:C36"/>
    <mergeCell ref="D33:D36"/>
    <mergeCell ref="A19:A21"/>
    <mergeCell ref="B19:B21"/>
    <mergeCell ref="C19:C21"/>
    <mergeCell ref="D19:D21"/>
    <mergeCell ref="E19:E21"/>
    <mergeCell ref="F19:F20"/>
    <mergeCell ref="G19:G20"/>
    <mergeCell ref="A25:A26"/>
    <mergeCell ref="B25:B26"/>
    <mergeCell ref="C25:C26"/>
    <mergeCell ref="D25:D26"/>
    <mergeCell ref="E25:E26"/>
    <mergeCell ref="F26:H26"/>
    <mergeCell ref="F21:H21"/>
    <mergeCell ref="A22:A24"/>
    <mergeCell ref="B22:B24"/>
    <mergeCell ref="C22:C24"/>
    <mergeCell ref="D22:D24"/>
    <mergeCell ref="E22:E24"/>
    <mergeCell ref="F22:F23"/>
    <mergeCell ref="G22:G23"/>
    <mergeCell ref="F24:H24"/>
    <mergeCell ref="C14:H14"/>
    <mergeCell ref="C15:M15"/>
    <mergeCell ref="A16:A18"/>
    <mergeCell ref="B16:B18"/>
    <mergeCell ref="C16:C18"/>
    <mergeCell ref="D16:D18"/>
    <mergeCell ref="E16:E18"/>
    <mergeCell ref="F16:F17"/>
    <mergeCell ref="G16:G17"/>
    <mergeCell ref="F18:H18"/>
    <mergeCell ref="A7:M7"/>
    <mergeCell ref="B8:M8"/>
    <mergeCell ref="C9:M9"/>
    <mergeCell ref="A10:A13"/>
    <mergeCell ref="B10:B13"/>
    <mergeCell ref="C10:C13"/>
    <mergeCell ref="D10:D13"/>
    <mergeCell ref="E10:E13"/>
    <mergeCell ref="H4:H5"/>
    <mergeCell ref="I4:J4"/>
    <mergeCell ref="F10:F12"/>
    <mergeCell ref="G10:G12"/>
    <mergeCell ref="F13:H13"/>
    <mergeCell ref="A2:M2"/>
    <mergeCell ref="A4:A5"/>
    <mergeCell ref="B4:B5"/>
    <mergeCell ref="C4:C5"/>
    <mergeCell ref="D4:D5"/>
    <mergeCell ref="E4:E5"/>
    <mergeCell ref="F4:F5"/>
    <mergeCell ref="G4:G5"/>
    <mergeCell ref="A6:M6"/>
  </mergeCells>
  <pageMargins left="0.7" right="0.7" top="0.75" bottom="0.75" header="0.3" footer="0.3"/>
  <pageSetup paperSize="9" fitToWidth="0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3EB857-995B-4CDC-8BC6-C4676D434B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87C8D5-6138-4091-823E-0ABA2FCDA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425A9-38F7-484A-83BB-B5F40B2C7E85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2022-01-26T09:51:40Z</dcterms:created>
  <dcterms:modified xsi:type="dcterms:W3CDTF">2022-12-12T10:03:26Z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